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5\2025-Budget submiss to System\"/>
    </mc:Choice>
  </mc:AlternateContent>
  <xr:revisionPtr revIDLastSave="0" documentId="13_ncr:1_{0AF68521-B10A-4481-8BEA-A9BC6F6C0EF6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A!$A$1:$B$112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2" i="1" l="1"/>
  <c r="B86" i="1" s="1"/>
  <c r="B64" i="1"/>
  <c r="B68" i="1" s="1"/>
  <c r="B46" i="1"/>
  <c r="A26" i="1" l="1"/>
  <c r="A44" i="1" s="1"/>
  <c r="A62" i="1" s="1"/>
  <c r="A80" i="1" s="1"/>
  <c r="B118" i="1"/>
  <c r="B122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100" i="1"/>
  <c r="B104" i="1"/>
  <c r="B50" i="1"/>
  <c r="B28" i="1"/>
  <c r="B32" i="1" s="1"/>
  <c r="B9" i="1"/>
  <c r="B13" i="1" s="1"/>
  <c r="A102" i="1" l="1"/>
  <c r="A120" i="1" s="1"/>
  <c r="A104" i="1"/>
  <c r="A122" i="1" s="1"/>
  <c r="A101" i="1"/>
  <c r="A119" i="1" s="1"/>
  <c r="A103" i="1"/>
  <c r="A121" i="1" s="1"/>
  <c r="A99" i="1"/>
  <c r="A117" i="1" s="1"/>
  <c r="A100" i="1"/>
  <c r="A118" i="1" s="1"/>
  <c r="A98" i="1"/>
  <c r="A116" i="1" s="1"/>
</calcChain>
</file>

<file path=xl/sharedStrings.xml><?xml version="1.0" encoding="utf-8"?>
<sst xmlns="http://schemas.openxmlformats.org/spreadsheetml/2006/main" count="89" uniqueCount="38">
  <si>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</si>
  <si>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</si>
  <si>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</si>
  <si>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</si>
  <si>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</si>
  <si>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</si>
  <si>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</si>
  <si>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</si>
  <si>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</si>
  <si>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</si>
  <si>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</si>
  <si>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</si>
  <si>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</si>
  <si>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</si>
  <si>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</si>
  <si>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</si>
  <si>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</si>
  <si>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</si>
  <si>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1.  Salaries for Security</t>
  </si>
  <si>
    <t>1. General Campus Maintenance</t>
  </si>
  <si>
    <t>1.  Purchase of Technology and equipment and supplies for classrooms</t>
  </si>
  <si>
    <t>2.  Operating services</t>
  </si>
  <si>
    <t>3.  Student licensing fees</t>
  </si>
  <si>
    <t>4.Computers and software</t>
  </si>
  <si>
    <t>IV.  Operational Fee</t>
  </si>
  <si>
    <t>1.  Benefits for unfunded mandates</t>
  </si>
  <si>
    <t>VI.  Surplus Funds - RS 17:3386</t>
  </si>
  <si>
    <t>VII.  Building Use Fee - Act 426 of 2013 Regular Session</t>
  </si>
  <si>
    <t>V.  Academic Excellence Fee</t>
  </si>
  <si>
    <t>1.  Salaries for Instructors</t>
  </si>
  <si>
    <t>Form BOR-7                                     Institution:</t>
  </si>
  <si>
    <t>Bossier Parish Community College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</si>
  <si>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</si>
  <si>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</si>
  <si>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</si>
  <si>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</si>
  <si>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2023-24</t>
  </si>
  <si>
    <t xml:space="preserve">    Estimated Amount Available for FY 2023-24 Projects &amp;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</si>
</sst>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/>
    <xf numFmtId="3" fontId="2" fillId="0" borderId="0" xfId="0" applyNumberFormat="1" applyFont="1" applyAlignment="1"/>
    <xf numFmtId="3" fontId="3" fillId="0" borderId="0" xfId="0" applyNumberFormat="1" applyFont="1" applyAlignment="1"/>
    <xf numFmtId="3" fontId="2" fillId="0" borderId="1" xfId="0" applyNumberFormat="1" applyFont="1" applyBorder="1" applyAlignment="1"/>
    <xf numFmtId="3" fontId="2" fillId="0" borderId="2" xfId="0" applyNumberFormat="1" applyFont="1" applyBorder="1" applyAlignment="1"/>
    <xf numFmtId="3" fontId="3" fillId="0" borderId="2" xfId="0" applyNumberFormat="1" applyFont="1" applyBorder="1" applyAlignment="1"/>
    <xf numFmtId="0" fontId="4" fillId="0" borderId="3" xfId="0" applyNumberFormat="1" applyFont="1" applyBorder="1"/>
    <xf numFmtId="0" fontId="4" fillId="0" borderId="3" xfId="0" applyNumberFormat="1" applyFont="1" applyBorder="1" applyAlignment="1">
      <alignment horizontal="center"/>
    </xf>
    <xf numFmtId="0" fontId="4" fillId="0" borderId="4" xfId="0" applyNumberFormat="1" applyFont="1" applyBorder="1"/>
    <xf numFmtId="0" fontId="4" fillId="0" borderId="0" xfId="0" applyNumberFormat="1" applyFont="1" applyAlignment="1"/>
    <xf numFmtId="0" fontId="5" fillId="0" borderId="4" xfId="0" applyNumberFormat="1" applyFont="1" applyBorder="1" applyAlignment="1"/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/>
    <xf numFmtId="0" fontId="4" fillId="0" borderId="5" xfId="0" applyNumberFormat="1" applyFont="1" applyBorder="1" applyAlignment="1">
      <alignment horizontal="center"/>
    </xf>
    <xf numFmtId="0" fontId="4" fillId="0" borderId="4" xfId="0" applyNumberFormat="1" applyFont="1" applyBorder="1" applyAlignment="1"/>
    <xf numFmtId="164" fontId="4" fillId="0" borderId="3" xfId="0" applyNumberFormat="1" applyFont="1" applyBorder="1" applyAlignment="1"/>
    <xf numFmtId="0" fontId="4" fillId="0" borderId="3" xfId="0" applyNumberFormat="1" applyFont="1" applyBorder="1" applyAlignment="1"/>
    <xf numFmtId="0" fontId="5" fillId="0" borderId="3" xfId="0" applyNumberFormat="1" applyFont="1" applyBorder="1" applyAlignment="1"/>
    <xf numFmtId="3" fontId="4" fillId="0" borderId="3" xfId="0" applyNumberFormat="1" applyFont="1" applyBorder="1" applyAlignment="1"/>
    <xf numFmtId="164" fontId="5" fillId="0" borderId="6" xfId="0" applyNumberFormat="1" applyFont="1" applyBorder="1" applyAlignment="1">
      <alignment horizontal="center"/>
    </xf>
    <xf numFmtId="0" fontId="4" fillId="0" borderId="0" xfId="0" applyNumberFormat="1" applyFont="1" applyBorder="1"/>
    <xf numFmtId="164" fontId="4" fillId="0" borderId="4" xfId="0" applyNumberFormat="1" applyFont="1" applyBorder="1" applyAlignment="1"/>
    <xf numFmtId="0" fontId="4" fillId="0" borderId="7" xfId="0" applyNumberFormat="1" applyFont="1" applyBorder="1" applyAlignment="1"/>
    <xf numFmtId="164" fontId="4" fillId="0" borderId="5" xfId="0" applyNumberFormat="1" applyFont="1" applyBorder="1" applyAlignment="1"/>
    <xf numFmtId="0" fontId="5" fillId="0" borderId="7" xfId="0" applyNumberFormat="1" applyFont="1" applyBorder="1" applyAlignment="1"/>
    <xf numFmtId="0" fontId="5" fillId="0" borderId="5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NumberFormat="1" applyFont="1" applyBorder="1" applyAlignment="1"/>
    <xf numFmtId="164" fontId="4" fillId="0" borderId="10" xfId="0" applyNumberFormat="1" applyFont="1" applyBorder="1" applyAlignment="1"/>
    <xf numFmtId="0" fontId="4" fillId="0" borderId="5" xfId="0" applyNumberFormat="1" applyFont="1" applyBorder="1"/>
    <xf numFmtId="164" fontId="4" fillId="0" borderId="4" xfId="0" applyNumberFormat="1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NumberFormat="1" applyFont="1" applyBorder="1" applyAlignment="1"/>
    <xf numFmtId="164" fontId="4" fillId="0" borderId="12" xfId="0" applyNumberFormat="1" applyFont="1" applyBorder="1"/>
    <xf numFmtId="164" fontId="4" fillId="0" borderId="10" xfId="0" applyNumberFormat="1" applyFont="1" applyBorder="1"/>
    <xf numFmtId="0" fontId="3" fillId="0" borderId="0" xfId="0" applyNumberFormat="1" applyFont="1" applyBorder="1" applyAlignment="1"/>
    <xf numFmtId="3" fontId="3" fillId="0" borderId="0" xfId="0" applyNumberFormat="1" applyFont="1" applyBorder="1" applyAlignment="1"/>
    <xf numFmtId="0" fontId="4" fillId="0" borderId="3" xfId="0" applyNumberFormat="1" applyFont="1" applyBorder="1" applyAlignment="1">
      <alignment horizontal="left"/>
    </xf>
    <xf numFmtId="0" fontId="3" fillId="0" borderId="0" xfId="0" applyNumberFormat="1" applyFont="1" applyBorder="1"/>
    <xf numFmtId="164" fontId="4" fillId="0" borderId="3" xfId="0" applyNumberFormat="1" applyFont="1" applyFill="1" applyBorder="1" applyAlignment="1"/>
    <xf numFmtId="0" fontId="4" fillId="0" borderId="12" xfId="0" applyNumberFormat="1" applyFont="1" applyBorder="1" applyAlignment="1"/>
    <xf numFmtId="0" fontId="4" fillId="0" borderId="13" xfId="0" applyNumberFormat="1" applyFont="1" applyBorder="1" applyAlignment="1"/>
    <xf numFmtId="164" fontId="4" fillId="0" borderId="1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showOutlineSymbols="0" view="pageBreakPreview" topLeftCell="A90" zoomScale="90" zoomScaleNormal="90" zoomScaleSheetLayoutView="90" workbookViewId="0">
      <selection activeCell="B135" sqref="B135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39"/>
      <c r="D1" s="36"/>
      <c r="E1" s="36"/>
    </row>
    <row r="2" spans="1:5" ht="20.100000000000001" customHeight="1" x14ac:dyDescent="0.25">
      <c r="A2" s="2" t="s">
        <v>30</v>
      </c>
      <c r="B2" s="4" t="s">
        <v>31</v>
      </c>
      <c r="C2" s="39"/>
      <c r="D2" s="36"/>
      <c r="E2" s="36"/>
    </row>
    <row r="3" spans="1:5" ht="20.100000000000001" customHeight="1" thickBot="1" x14ac:dyDescent="0.3">
      <c r="A3" s="5" t="s">
        <v>8</v>
      </c>
      <c r="B3" s="6"/>
      <c r="C3" s="37"/>
      <c r="D3" s="37"/>
      <c r="E3" s="37"/>
    </row>
    <row r="4" spans="1:5" s="10" customFormat="1" ht="15" customHeight="1" thickTop="1" x14ac:dyDescent="0.2">
      <c r="A4" s="7"/>
      <c r="B4" s="8" t="s">
        <v>6</v>
      </c>
      <c r="C4" s="9"/>
    </row>
    <row r="5" spans="1:5" s="10" customFormat="1" ht="15" customHeight="1" x14ac:dyDescent="0.25">
      <c r="A5" s="11" t="s">
        <v>9</v>
      </c>
      <c r="B5" s="12" t="s">
        <v>11</v>
      </c>
      <c r="C5" s="9"/>
    </row>
    <row r="6" spans="1:5" s="10" customFormat="1" ht="15" customHeight="1" x14ac:dyDescent="0.25">
      <c r="A6" s="13" t="s">
        <v>10</v>
      </c>
      <c r="B6" s="14" t="s">
        <v>6</v>
      </c>
      <c r="C6" s="9"/>
    </row>
    <row r="7" spans="1:5" s="10" customFormat="1" ht="15" customHeight="1" x14ac:dyDescent="0.2">
      <c r="A7" s="15" t="s">
        <v>32</v>
      </c>
      <c r="B7" s="40">
        <v>2737269</v>
      </c>
      <c r="C7" s="9"/>
    </row>
    <row r="8" spans="1:5" s="10" customFormat="1" ht="15" customHeight="1" x14ac:dyDescent="0.2">
      <c r="A8" s="17" t="s">
        <v>33</v>
      </c>
      <c r="B8" s="16">
        <v>439950</v>
      </c>
      <c r="C8" s="9"/>
    </row>
    <row r="9" spans="1:5" s="10" customFormat="1" ht="15" customHeight="1" x14ac:dyDescent="0.25">
      <c r="A9" s="18" t="s">
        <v>34</v>
      </c>
      <c r="B9" s="19">
        <f>B8+B7</f>
        <v>3177219</v>
      </c>
      <c r="C9" s="9"/>
    </row>
    <row r="10" spans="1:5" s="10" customFormat="1" ht="15" customHeight="1" x14ac:dyDescent="0.2">
      <c r="A10" s="17" t="s">
        <v>35</v>
      </c>
      <c r="B10" s="19">
        <v>-618604</v>
      </c>
      <c r="C10" s="9"/>
    </row>
    <row r="11" spans="1:5" s="10" customFormat="1" ht="15" customHeight="1" x14ac:dyDescent="0.2">
      <c r="A11" s="17" t="s">
        <v>36</v>
      </c>
      <c r="B11" s="19"/>
      <c r="C11" s="9"/>
    </row>
    <row r="12" spans="1:5" s="10" customFormat="1" ht="15" customHeight="1" x14ac:dyDescent="0.2">
      <c r="A12" s="17" t="s">
        <v>12</v>
      </c>
      <c r="B12" s="19"/>
      <c r="C12" s="9"/>
    </row>
    <row r="13" spans="1:5" s="10" customFormat="1" ht="15" customHeight="1" x14ac:dyDescent="0.25">
      <c r="A13" s="18" t="s">
        <v>37</v>
      </c>
      <c r="B13" s="19">
        <f>B9-B10+B11-B12</f>
        <v>3795823</v>
      </c>
      <c r="C13" s="9"/>
    </row>
    <row r="14" spans="1:5" s="10" customFormat="1" ht="15" customHeight="1" x14ac:dyDescent="0.2">
      <c r="A14" s="17" t="s">
        <v>0</v>
      </c>
      <c r="B14" s="16" t="s">
        <v>6</v>
      </c>
      <c r="C14" s="9"/>
    </row>
    <row r="15" spans="1:5" s="10" customFormat="1" ht="15" customHeight="1" x14ac:dyDescent="0.25">
      <c r="A15" s="15" t="s">
        <v>13</v>
      </c>
      <c r="B15" s="20" t="s">
        <v>15</v>
      </c>
      <c r="C15" s="21"/>
    </row>
    <row r="16" spans="1:5" s="10" customFormat="1" ht="15" customHeight="1" x14ac:dyDescent="0.2">
      <c r="A16" s="9" t="s">
        <v>19</v>
      </c>
      <c r="B16" s="22">
        <v>1000000</v>
      </c>
      <c r="C16" s="9"/>
    </row>
    <row r="17" spans="1:3" s="10" customFormat="1" ht="15" customHeight="1" x14ac:dyDescent="0.2">
      <c r="A17" s="17" t="s">
        <v>2</v>
      </c>
      <c r="B17" s="16"/>
      <c r="C17" s="9"/>
    </row>
    <row r="18" spans="1:3" s="10" customFormat="1" ht="15" customHeight="1" x14ac:dyDescent="0.2">
      <c r="A18" s="17" t="s">
        <v>3</v>
      </c>
      <c r="B18" s="16"/>
      <c r="C18" s="9"/>
    </row>
    <row r="19" spans="1:3" s="10" customFormat="1" ht="15" customHeight="1" x14ac:dyDescent="0.2">
      <c r="A19" s="17" t="s">
        <v>4</v>
      </c>
      <c r="B19" s="16"/>
      <c r="C19" s="9"/>
    </row>
    <row r="20" spans="1:3" s="10" customFormat="1" ht="15" customHeight="1" x14ac:dyDescent="0.2">
      <c r="A20" s="17" t="s">
        <v>5</v>
      </c>
      <c r="B20" s="16"/>
      <c r="C20" s="9"/>
    </row>
    <row r="21" spans="1:3" s="10" customFormat="1" ht="15" customHeight="1" x14ac:dyDescent="0.2">
      <c r="A21" s="17" t="s">
        <v>14</v>
      </c>
      <c r="B21" s="16" t="s">
        <v>6</v>
      </c>
      <c r="C21" s="9"/>
    </row>
    <row r="22" spans="1:3" s="10" customFormat="1" ht="15" customHeight="1" x14ac:dyDescent="0.2">
      <c r="A22" s="23"/>
      <c r="B22" s="24"/>
      <c r="C22" s="9"/>
    </row>
    <row r="23" spans="1:3" s="10" customFormat="1" ht="15" customHeight="1" x14ac:dyDescent="0.2">
      <c r="A23" s="15"/>
      <c r="B23" s="22"/>
      <c r="C23" s="9"/>
    </row>
    <row r="24" spans="1:3" s="10" customFormat="1" ht="15" customHeight="1" x14ac:dyDescent="0.25">
      <c r="A24" s="11" t="s">
        <v>16</v>
      </c>
      <c r="B24" s="12" t="s">
        <v>11</v>
      </c>
      <c r="C24" s="9"/>
    </row>
    <row r="25" spans="1:3" s="10" customFormat="1" ht="15" customHeight="1" x14ac:dyDescent="0.25">
      <c r="A25" s="25"/>
      <c r="B25" s="26"/>
      <c r="C25" s="9"/>
    </row>
    <row r="26" spans="1:3" s="10" customFormat="1" ht="15" customHeight="1" x14ac:dyDescent="0.2">
      <c r="A26" s="15" t="str">
        <f>A7</f>
        <v xml:space="preserve">    Fund Balance 6/30/23</v>
      </c>
      <c r="B26" s="16">
        <v>19807</v>
      </c>
      <c r="C26" s="9"/>
    </row>
    <row r="27" spans="1:3" s="10" customFormat="1" ht="15" customHeight="1" x14ac:dyDescent="0.2">
      <c r="A27" s="17" t="str">
        <f t="shared" ref="A27:A32" si="0">A8</f>
        <v xml:space="preserve">    Revenues in FY 2023-24</v>
      </c>
      <c r="B27" s="16">
        <v>545860</v>
      </c>
      <c r="C27" s="9"/>
    </row>
    <row r="28" spans="1:3" s="10" customFormat="1" ht="15" customHeight="1" x14ac:dyDescent="0.25">
      <c r="A28" s="18" t="str">
        <f t="shared" si="0"/>
        <v xml:space="preserve">    Total Revenues Available for FY 2023-24</v>
      </c>
      <c r="B28" s="19">
        <f>B27+B26</f>
        <v>565667</v>
      </c>
      <c r="C28" s="9"/>
    </row>
    <row r="29" spans="1:3" s="10" customFormat="1" ht="15" customHeight="1" x14ac:dyDescent="0.2">
      <c r="A29" s="17" t="str">
        <f t="shared" si="0"/>
        <v xml:space="preserve">    Less Funds Expended in FY 2023-24</v>
      </c>
      <c r="B29" s="19">
        <v>407712</v>
      </c>
      <c r="C29" s="9"/>
    </row>
    <row r="30" spans="1:3" s="10" customFormat="1" ht="15" customHeight="1" x14ac:dyDescent="0.2">
      <c r="A30" s="17" t="str">
        <f t="shared" si="0"/>
        <v xml:space="preserve">    Projected Revenue Available for FY 2023-24</v>
      </c>
      <c r="B30" s="19"/>
      <c r="C30" s="9"/>
    </row>
    <row r="31" spans="1:3" s="10" customFormat="1" ht="15" customHeight="1" x14ac:dyDescent="0.2">
      <c r="A31" s="17" t="str">
        <f t="shared" si="0"/>
        <v xml:space="preserve">    Less Previous Commitments</v>
      </c>
      <c r="B31" s="19"/>
      <c r="C31" s="9"/>
    </row>
    <row r="32" spans="1:3" s="10" customFormat="1" ht="15" customHeight="1" x14ac:dyDescent="0.25">
      <c r="A32" s="18" t="str">
        <f t="shared" si="0"/>
        <v xml:space="preserve">    Estimated Amount Available for FY 2023-24 Projects &amp; Operations</v>
      </c>
      <c r="B32" s="19">
        <f>B28-B29+B30-B31</f>
        <v>157955</v>
      </c>
      <c r="C32" s="9"/>
    </row>
    <row r="33" spans="1:3" s="10" customFormat="1" ht="15" customHeight="1" x14ac:dyDescent="0.2">
      <c r="A33" s="17" t="s">
        <v>0</v>
      </c>
      <c r="B33" s="19"/>
      <c r="C33" s="9"/>
    </row>
    <row r="34" spans="1:3" s="10" customFormat="1" ht="15" customHeight="1" x14ac:dyDescent="0.25">
      <c r="A34" s="15" t="s">
        <v>13</v>
      </c>
      <c r="B34" s="27" t="s">
        <v>15</v>
      </c>
      <c r="C34" s="9"/>
    </row>
    <row r="35" spans="1:3" s="10" customFormat="1" ht="15" customHeight="1" x14ac:dyDescent="0.2">
      <c r="A35" s="9" t="s">
        <v>18</v>
      </c>
      <c r="B35" s="22">
        <v>100000</v>
      </c>
      <c r="C35" s="9"/>
    </row>
    <row r="36" spans="1:3" s="10" customFormat="1" ht="15" customHeight="1" x14ac:dyDescent="0.2">
      <c r="A36" s="17" t="s">
        <v>2</v>
      </c>
      <c r="B36" s="16"/>
      <c r="C36" s="9"/>
    </row>
    <row r="37" spans="1:3" s="10" customFormat="1" ht="15" customHeight="1" x14ac:dyDescent="0.2">
      <c r="A37" s="17" t="s">
        <v>3</v>
      </c>
      <c r="B37" s="16"/>
      <c r="C37" s="9"/>
    </row>
    <row r="38" spans="1:3" s="10" customFormat="1" ht="15" customHeight="1" x14ac:dyDescent="0.2">
      <c r="A38" s="17" t="s">
        <v>4</v>
      </c>
      <c r="B38" s="16"/>
      <c r="C38" s="9"/>
    </row>
    <row r="39" spans="1:3" s="10" customFormat="1" ht="15" customHeight="1" x14ac:dyDescent="0.2">
      <c r="A39" s="17" t="s">
        <v>5</v>
      </c>
      <c r="B39" s="16"/>
      <c r="C39" s="9"/>
    </row>
    <row r="40" spans="1:3" s="10" customFormat="1" ht="15" customHeight="1" x14ac:dyDescent="0.2">
      <c r="A40" s="28" t="s">
        <v>14</v>
      </c>
      <c r="B40" s="29" t="s">
        <v>6</v>
      </c>
      <c r="C40" s="15" t="s">
        <v>0</v>
      </c>
    </row>
    <row r="41" spans="1:3" s="10" customFormat="1" ht="15" customHeight="1" x14ac:dyDescent="0.2">
      <c r="A41" s="9"/>
      <c r="B41" s="22"/>
      <c r="C41" s="15"/>
    </row>
    <row r="42" spans="1:3" s="10" customFormat="1" ht="15" customHeight="1" x14ac:dyDescent="0.25">
      <c r="A42" s="11" t="s">
        <v>17</v>
      </c>
      <c r="B42" s="12" t="s">
        <v>11</v>
      </c>
      <c r="C42" s="9"/>
    </row>
    <row r="43" spans="1:3" s="10" customFormat="1" ht="15" customHeight="1" x14ac:dyDescent="0.2">
      <c r="A43" s="30"/>
      <c r="B43" s="31"/>
      <c r="C43" s="9"/>
    </row>
    <row r="44" spans="1:3" s="10" customFormat="1" ht="15" customHeight="1" x14ac:dyDescent="0.2">
      <c r="A44" s="15" t="str">
        <f t="shared" ref="A44:A50" si="1">A26</f>
        <v xml:space="preserve">    Fund Balance 6/30/23</v>
      </c>
      <c r="B44" s="16">
        <v>1049704</v>
      </c>
      <c r="C44" s="9"/>
    </row>
    <row r="45" spans="1:3" s="10" customFormat="1" ht="15" customHeight="1" x14ac:dyDescent="0.2">
      <c r="A45" s="17" t="str">
        <f t="shared" si="1"/>
        <v xml:space="preserve">    Revenues in FY 2023-24</v>
      </c>
      <c r="B45" s="16">
        <v>549714</v>
      </c>
      <c r="C45" s="9"/>
    </row>
    <row r="46" spans="1:3" s="10" customFormat="1" ht="15" customHeight="1" x14ac:dyDescent="0.25">
      <c r="A46" s="18" t="str">
        <f t="shared" si="1"/>
        <v xml:space="preserve">    Total Revenues Available for FY 2023-24</v>
      </c>
      <c r="B46" s="19">
        <f>B45+B44</f>
        <v>1599418</v>
      </c>
      <c r="C46" s="9"/>
    </row>
    <row r="47" spans="1:3" s="10" customFormat="1" ht="15" customHeight="1" x14ac:dyDescent="0.2">
      <c r="A47" s="17" t="str">
        <f t="shared" si="1"/>
        <v xml:space="preserve">    Less Funds Expended in FY 2023-24</v>
      </c>
      <c r="B47" s="19">
        <v>693642</v>
      </c>
      <c r="C47" s="9"/>
    </row>
    <row r="48" spans="1:3" s="10" customFormat="1" ht="15" customHeight="1" x14ac:dyDescent="0.2">
      <c r="A48" s="17" t="str">
        <f t="shared" si="1"/>
        <v xml:space="preserve">    Projected Revenue Available for FY 2023-24</v>
      </c>
      <c r="B48" s="19"/>
      <c r="C48" s="9"/>
    </row>
    <row r="49" spans="1:3" s="10" customFormat="1" ht="15" customHeight="1" x14ac:dyDescent="0.2">
      <c r="A49" s="17" t="str">
        <f t="shared" si="1"/>
        <v xml:space="preserve">    Less Previous Commitments</v>
      </c>
      <c r="B49" s="19"/>
      <c r="C49" s="9"/>
    </row>
    <row r="50" spans="1:3" s="10" customFormat="1" ht="15" customHeight="1" x14ac:dyDescent="0.25">
      <c r="A50" s="18" t="str">
        <f t="shared" si="1"/>
        <v xml:space="preserve">    Estimated Amount Available for FY 2023-24 Projects &amp; Operations</v>
      </c>
      <c r="B50" s="19">
        <f>B46-B47+B48-B49</f>
        <v>905776</v>
      </c>
      <c r="C50" s="9"/>
    </row>
    <row r="51" spans="1:3" s="10" customFormat="1" ht="15" customHeight="1" x14ac:dyDescent="0.2">
      <c r="A51" s="17" t="s">
        <v>0</v>
      </c>
      <c r="B51" s="19"/>
      <c r="C51" s="9"/>
    </row>
    <row r="52" spans="1:3" s="10" customFormat="1" ht="15" customHeight="1" x14ac:dyDescent="0.25">
      <c r="A52" s="15" t="s">
        <v>13</v>
      </c>
      <c r="B52" s="32" t="s">
        <v>15</v>
      </c>
      <c r="C52" s="9"/>
    </row>
    <row r="53" spans="1:3" s="10" customFormat="1" ht="15" customHeight="1" x14ac:dyDescent="0.2">
      <c r="A53" s="9" t="s">
        <v>20</v>
      </c>
      <c r="B53" s="22">
        <v>300000</v>
      </c>
      <c r="C53" s="9"/>
    </row>
    <row r="54" spans="1:3" s="10" customFormat="1" ht="15" customHeight="1" x14ac:dyDescent="0.2">
      <c r="A54" s="17" t="s">
        <v>21</v>
      </c>
      <c r="B54" s="16">
        <v>50000</v>
      </c>
      <c r="C54" s="9"/>
    </row>
    <row r="55" spans="1:3" s="10" customFormat="1" ht="15" customHeight="1" x14ac:dyDescent="0.2">
      <c r="A55" s="17" t="s">
        <v>22</v>
      </c>
      <c r="B55" s="16">
        <v>50000</v>
      </c>
      <c r="C55" s="9"/>
    </row>
    <row r="56" spans="1:3" s="10" customFormat="1" ht="15" customHeight="1" x14ac:dyDescent="0.2">
      <c r="A56" s="17" t="s">
        <v>23</v>
      </c>
      <c r="B56" s="16">
        <v>100000</v>
      </c>
      <c r="C56" s="9"/>
    </row>
    <row r="57" spans="1:3" s="10" customFormat="1" ht="15" customHeight="1" x14ac:dyDescent="0.2">
      <c r="A57" s="17" t="s">
        <v>5</v>
      </c>
      <c r="B57" s="16"/>
      <c r="C57" s="9"/>
    </row>
    <row r="58" spans="1:3" s="10" customFormat="1" ht="15" customHeight="1" x14ac:dyDescent="0.2">
      <c r="A58" s="33" t="s">
        <v>14</v>
      </c>
      <c r="B58" s="34"/>
      <c r="C58" s="9"/>
    </row>
    <row r="59" spans="1:3" s="10" customFormat="1" ht="15" customHeight="1" x14ac:dyDescent="0.2">
      <c r="A59" s="15"/>
      <c r="B59" s="31"/>
      <c r="C59" s="9"/>
    </row>
    <row r="60" spans="1:3" s="10" customFormat="1" ht="15" customHeight="1" x14ac:dyDescent="0.25">
      <c r="A60" s="11" t="s">
        <v>24</v>
      </c>
      <c r="B60" s="12" t="s">
        <v>11</v>
      </c>
      <c r="C60" s="9"/>
    </row>
    <row r="61" spans="1:3" s="10" customFormat="1" ht="15" customHeight="1" x14ac:dyDescent="0.2">
      <c r="A61" s="30"/>
      <c r="B61" s="31"/>
      <c r="C61" s="9"/>
    </row>
    <row r="62" spans="1:3" s="10" customFormat="1" ht="15" customHeight="1" x14ac:dyDescent="0.2">
      <c r="A62" s="15" t="str">
        <f t="shared" ref="A62:A68" si="2">A44</f>
        <v xml:space="preserve">    Fund Balance 6/30/23</v>
      </c>
      <c r="B62" s="16">
        <v>1460652.8</v>
      </c>
      <c r="C62" s="9"/>
    </row>
    <row r="63" spans="1:3" s="10" customFormat="1" ht="15" customHeight="1" x14ac:dyDescent="0.2">
      <c r="A63" s="17" t="str">
        <f t="shared" si="2"/>
        <v xml:space="preserve">    Revenues in FY 2023-24</v>
      </c>
      <c r="B63" s="16">
        <v>329893</v>
      </c>
      <c r="C63" s="9"/>
    </row>
    <row r="64" spans="1:3" s="10" customFormat="1" ht="15" customHeight="1" x14ac:dyDescent="0.25">
      <c r="A64" s="18" t="str">
        <f t="shared" si="2"/>
        <v xml:space="preserve">    Total Revenues Available for FY 2023-24</v>
      </c>
      <c r="B64" s="19">
        <f>B63+B62</f>
        <v>1790545.8</v>
      </c>
      <c r="C64" s="9"/>
    </row>
    <row r="65" spans="1:3" s="10" customFormat="1" ht="15" customHeight="1" x14ac:dyDescent="0.2">
      <c r="A65" s="17" t="str">
        <f t="shared" si="2"/>
        <v xml:space="preserve">    Less Funds Expended in FY 2023-24</v>
      </c>
      <c r="B65" s="19">
        <v>237405</v>
      </c>
      <c r="C65" s="9"/>
    </row>
    <row r="66" spans="1:3" s="10" customFormat="1" ht="15" customHeight="1" x14ac:dyDescent="0.2">
      <c r="A66" s="17" t="str">
        <f t="shared" si="2"/>
        <v xml:space="preserve">    Projected Revenue Available for FY 2023-24</v>
      </c>
      <c r="B66" s="19"/>
      <c r="C66" s="9"/>
    </row>
    <row r="67" spans="1:3" s="10" customFormat="1" ht="15" customHeight="1" x14ac:dyDescent="0.2">
      <c r="A67" s="17" t="str">
        <f t="shared" si="2"/>
        <v xml:space="preserve">    Less Previous Commitments</v>
      </c>
      <c r="B67" s="19"/>
      <c r="C67" s="9"/>
    </row>
    <row r="68" spans="1:3" s="10" customFormat="1" ht="15" customHeight="1" x14ac:dyDescent="0.25">
      <c r="A68" s="18" t="str">
        <f t="shared" si="2"/>
        <v xml:space="preserve">    Estimated Amount Available for FY 2023-24 Projects &amp; Operations</v>
      </c>
      <c r="B68" s="19">
        <f>B64-B65+B66-B67</f>
        <v>1553140.8</v>
      </c>
      <c r="C68" s="9"/>
    </row>
    <row r="69" spans="1:3" s="10" customFormat="1" ht="15" customHeight="1" x14ac:dyDescent="0.2">
      <c r="A69" s="17" t="s">
        <v>0</v>
      </c>
      <c r="B69" s="19"/>
      <c r="C69" s="9"/>
    </row>
    <row r="70" spans="1:3" s="10" customFormat="1" ht="15" customHeight="1" x14ac:dyDescent="0.25">
      <c r="A70" s="15" t="s">
        <v>13</v>
      </c>
      <c r="B70" s="32" t="s">
        <v>15</v>
      </c>
      <c r="C70" s="9"/>
    </row>
    <row r="71" spans="1:3" s="10" customFormat="1" ht="15" customHeight="1" x14ac:dyDescent="0.2">
      <c r="A71" s="9" t="s">
        <v>25</v>
      </c>
      <c r="B71" s="22">
        <v>940000</v>
      </c>
      <c r="C71" s="9"/>
    </row>
    <row r="72" spans="1:3" s="10" customFormat="1" ht="15" customHeight="1" x14ac:dyDescent="0.2">
      <c r="A72" s="38">
        <v>2</v>
      </c>
      <c r="B72" s="16"/>
      <c r="C72" s="9"/>
    </row>
    <row r="73" spans="1:3" s="10" customFormat="1" ht="15" customHeight="1" x14ac:dyDescent="0.2">
      <c r="A73" s="38">
        <v>3</v>
      </c>
      <c r="B73" s="16"/>
      <c r="C73" s="9"/>
    </row>
    <row r="74" spans="1:3" s="10" customFormat="1" ht="15" customHeight="1" x14ac:dyDescent="0.2">
      <c r="A74" s="38">
        <v>4</v>
      </c>
      <c r="B74" s="16"/>
      <c r="C74" s="9"/>
    </row>
    <row r="75" spans="1:3" s="10" customFormat="1" ht="15" customHeight="1" x14ac:dyDescent="0.2">
      <c r="A75" s="17" t="s">
        <v>5</v>
      </c>
      <c r="B75" s="16"/>
      <c r="C75" s="9"/>
    </row>
    <row r="76" spans="1:3" s="10" customFormat="1" ht="15" customHeight="1" x14ac:dyDescent="0.2">
      <c r="A76" s="33" t="s">
        <v>14</v>
      </c>
      <c r="B76" s="34"/>
      <c r="C76" s="9"/>
    </row>
    <row r="77" spans="1:3" s="10" customFormat="1" ht="15" customHeight="1" x14ac:dyDescent="0.2">
      <c r="A77" s="15"/>
      <c r="B77" s="31"/>
      <c r="C77" s="9"/>
    </row>
    <row r="78" spans="1:3" s="10" customFormat="1" ht="15" customHeight="1" x14ac:dyDescent="0.25">
      <c r="A78" s="11" t="s">
        <v>28</v>
      </c>
      <c r="B78" s="12" t="s">
        <v>11</v>
      </c>
      <c r="C78" s="9"/>
    </row>
    <row r="79" spans="1:3" s="10" customFormat="1" ht="15" customHeight="1" x14ac:dyDescent="0.2">
      <c r="A79" s="30"/>
      <c r="B79" s="31"/>
      <c r="C79" s="9"/>
    </row>
    <row r="80" spans="1:3" s="10" customFormat="1" ht="15" customHeight="1" x14ac:dyDescent="0.2">
      <c r="A80" s="15" t="str">
        <f t="shared" ref="A80:A86" si="3">A62</f>
        <v xml:space="preserve">    Fund Balance 6/30/23</v>
      </c>
      <c r="B80" s="16">
        <v>2912848</v>
      </c>
      <c r="C80" s="9"/>
    </row>
    <row r="81" spans="1:3" s="10" customFormat="1" ht="15" customHeight="1" x14ac:dyDescent="0.2">
      <c r="A81" s="17" t="str">
        <f t="shared" si="3"/>
        <v xml:space="preserve">    Revenues in FY 2023-24</v>
      </c>
      <c r="B81" s="16">
        <v>769749</v>
      </c>
      <c r="C81" s="9"/>
    </row>
    <row r="82" spans="1:3" s="10" customFormat="1" ht="15" customHeight="1" x14ac:dyDescent="0.25">
      <c r="A82" s="18" t="str">
        <f t="shared" si="3"/>
        <v xml:space="preserve">    Total Revenues Available for FY 2023-24</v>
      </c>
      <c r="B82" s="19">
        <f>B81+B80</f>
        <v>3682597</v>
      </c>
      <c r="C82" s="9"/>
    </row>
    <row r="83" spans="1:3" s="10" customFormat="1" ht="15" customHeight="1" x14ac:dyDescent="0.2">
      <c r="A83" s="17" t="str">
        <f t="shared" si="3"/>
        <v xml:space="preserve">    Less Funds Expended in FY 2023-24</v>
      </c>
      <c r="B83" s="19">
        <v>0</v>
      </c>
      <c r="C83" s="9"/>
    </row>
    <row r="84" spans="1:3" s="10" customFormat="1" ht="15" customHeight="1" x14ac:dyDescent="0.2">
      <c r="A84" s="17" t="str">
        <f t="shared" si="3"/>
        <v xml:space="preserve">    Projected Revenue Available for FY 2023-24</v>
      </c>
      <c r="B84" s="19"/>
      <c r="C84" s="9"/>
    </row>
    <row r="85" spans="1:3" s="10" customFormat="1" ht="15" customHeight="1" x14ac:dyDescent="0.2">
      <c r="A85" s="17" t="str">
        <f t="shared" si="3"/>
        <v xml:space="preserve">    Less Previous Commitments</v>
      </c>
      <c r="B85" s="19"/>
      <c r="C85" s="9"/>
    </row>
    <row r="86" spans="1:3" s="10" customFormat="1" ht="15" customHeight="1" x14ac:dyDescent="0.25">
      <c r="A86" s="18" t="str">
        <f t="shared" si="3"/>
        <v xml:space="preserve">    Estimated Amount Available for FY 2023-24 Projects &amp; Operations</v>
      </c>
      <c r="B86" s="19">
        <f>B82-B83+B84-B85</f>
        <v>3682597</v>
      </c>
      <c r="C86" s="9"/>
    </row>
    <row r="87" spans="1:3" s="10" customFormat="1" ht="15" customHeight="1" x14ac:dyDescent="0.2">
      <c r="A87" s="17" t="s">
        <v>0</v>
      </c>
      <c r="B87" s="19"/>
      <c r="C87" s="9"/>
    </row>
    <row r="88" spans="1:3" s="10" customFormat="1" ht="15" customHeight="1" x14ac:dyDescent="0.25">
      <c r="A88" s="15" t="s">
        <v>13</v>
      </c>
      <c r="B88" s="32" t="s">
        <v>15</v>
      </c>
      <c r="C88" s="9"/>
    </row>
    <row r="89" spans="1:3" s="10" customFormat="1" ht="15" customHeight="1" x14ac:dyDescent="0.2">
      <c r="A89" s="9" t="s">
        <v>29</v>
      </c>
      <c r="B89" s="22">
        <v>2900000</v>
      </c>
      <c r="C89" s="9"/>
    </row>
    <row r="90" spans="1:3" s="10" customFormat="1" ht="15" customHeight="1" x14ac:dyDescent="0.2">
      <c r="A90" s="38">
        <v>2</v>
      </c>
      <c r="B90" s="16"/>
      <c r="C90" s="9"/>
    </row>
    <row r="91" spans="1:3" s="10" customFormat="1" ht="15" customHeight="1" x14ac:dyDescent="0.2">
      <c r="A91" s="38">
        <v>3</v>
      </c>
      <c r="B91" s="16"/>
      <c r="C91" s="9"/>
    </row>
    <row r="92" spans="1:3" s="10" customFormat="1" ht="15" customHeight="1" x14ac:dyDescent="0.2">
      <c r="A92" s="38">
        <v>4</v>
      </c>
      <c r="B92" s="16"/>
      <c r="C92" s="9"/>
    </row>
    <row r="93" spans="1:3" s="10" customFormat="1" ht="15" customHeight="1" x14ac:dyDescent="0.2">
      <c r="A93" s="17" t="s">
        <v>5</v>
      </c>
      <c r="B93" s="16"/>
      <c r="C93" s="9"/>
    </row>
    <row r="94" spans="1:3" s="10" customFormat="1" ht="15" customHeight="1" x14ac:dyDescent="0.2">
      <c r="A94" s="33" t="s">
        <v>14</v>
      </c>
      <c r="B94" s="34"/>
      <c r="C94" s="9"/>
    </row>
    <row r="95" spans="1:3" s="10" customFormat="1" ht="15" customHeight="1" x14ac:dyDescent="0.2">
      <c r="A95" s="41"/>
      <c r="B95" s="34"/>
      <c r="C95" s="9"/>
    </row>
    <row r="96" spans="1:3" s="10" customFormat="1" ht="15" customHeight="1" x14ac:dyDescent="0.25">
      <c r="A96" s="11" t="s">
        <v>26</v>
      </c>
      <c r="B96" s="12" t="s">
        <v>11</v>
      </c>
      <c r="C96" s="9"/>
    </row>
    <row r="97" spans="1:3" s="10" customFormat="1" ht="15" customHeight="1" x14ac:dyDescent="0.2">
      <c r="A97" s="30"/>
      <c r="B97" s="31"/>
      <c r="C97" s="9"/>
    </row>
    <row r="98" spans="1:3" s="10" customFormat="1" ht="15" customHeight="1" x14ac:dyDescent="0.2">
      <c r="A98" s="15" t="str">
        <f t="shared" ref="A98:A104" si="4">A44</f>
        <v xml:space="preserve">    Fund Balance 6/30/23</v>
      </c>
      <c r="B98" s="16"/>
      <c r="C98" s="9"/>
    </row>
    <row r="99" spans="1:3" s="10" customFormat="1" ht="15" customHeight="1" x14ac:dyDescent="0.2">
      <c r="A99" s="17" t="str">
        <f t="shared" si="4"/>
        <v xml:space="preserve">    Revenues in FY 2023-24</v>
      </c>
      <c r="B99" s="16"/>
      <c r="C99" s="9"/>
    </row>
    <row r="100" spans="1:3" s="10" customFormat="1" ht="15" customHeight="1" x14ac:dyDescent="0.25">
      <c r="A100" s="18" t="str">
        <f t="shared" si="4"/>
        <v xml:space="preserve">    Total Revenues Available for FY 2023-24</v>
      </c>
      <c r="B100" s="19">
        <f>B99+B98</f>
        <v>0</v>
      </c>
      <c r="C100" s="9"/>
    </row>
    <row r="101" spans="1:3" s="10" customFormat="1" ht="15" customHeight="1" x14ac:dyDescent="0.2">
      <c r="A101" s="17" t="str">
        <f t="shared" si="4"/>
        <v xml:space="preserve">    Less Funds Expended in FY 2023-24</v>
      </c>
      <c r="B101" s="19"/>
      <c r="C101" s="9"/>
    </row>
    <row r="102" spans="1:3" s="10" customFormat="1" ht="15" customHeight="1" x14ac:dyDescent="0.2">
      <c r="A102" s="17" t="str">
        <f t="shared" si="4"/>
        <v xml:space="preserve">    Projected Revenue Available for FY 2023-24</v>
      </c>
      <c r="B102" s="19"/>
      <c r="C102" s="9"/>
    </row>
    <row r="103" spans="1:3" s="10" customFormat="1" ht="15" customHeight="1" x14ac:dyDescent="0.2">
      <c r="A103" s="17" t="str">
        <f t="shared" si="4"/>
        <v xml:space="preserve">    Less Previous Commitments</v>
      </c>
      <c r="B103" s="19"/>
      <c r="C103" s="9"/>
    </row>
    <row r="104" spans="1:3" s="10" customFormat="1" ht="15" customHeight="1" x14ac:dyDescent="0.25">
      <c r="A104" s="18" t="str">
        <f t="shared" si="4"/>
        <v xml:space="preserve">    Estimated Amount Available for FY 2023-24 Projects &amp; Operations</v>
      </c>
      <c r="B104" s="19">
        <f>B100-B101+B102-B103</f>
        <v>0</v>
      </c>
      <c r="C104" s="9"/>
    </row>
    <row r="105" spans="1:3" s="10" customFormat="1" ht="15" customHeight="1" x14ac:dyDescent="0.2">
      <c r="A105" s="17" t="s">
        <v>0</v>
      </c>
      <c r="B105" s="19"/>
      <c r="C105" s="9"/>
    </row>
    <row r="106" spans="1:3" s="10" customFormat="1" ht="15" customHeight="1" x14ac:dyDescent="0.25">
      <c r="A106" s="15" t="s">
        <v>13</v>
      </c>
      <c r="B106" s="32" t="s">
        <v>15</v>
      </c>
      <c r="C106" s="9"/>
    </row>
    <row r="107" spans="1:3" s="10" customFormat="1" ht="15" customHeight="1" x14ac:dyDescent="0.2">
      <c r="A107" s="9" t="s">
        <v>1</v>
      </c>
      <c r="B107" s="22"/>
      <c r="C107" s="9"/>
    </row>
    <row r="108" spans="1:3" s="10" customFormat="1" ht="15" customHeight="1" x14ac:dyDescent="0.2">
      <c r="A108" s="17" t="s">
        <v>2</v>
      </c>
      <c r="B108" s="16"/>
      <c r="C108" s="9"/>
    </row>
    <row r="109" spans="1:3" s="10" customFormat="1" ht="15" customHeight="1" x14ac:dyDescent="0.2">
      <c r="A109" s="17" t="s">
        <v>3</v>
      </c>
      <c r="B109" s="16"/>
      <c r="C109" s="9"/>
    </row>
    <row r="110" spans="1:3" s="10" customFormat="1" ht="15" customHeight="1" x14ac:dyDescent="0.2">
      <c r="A110" s="17" t="s">
        <v>4</v>
      </c>
      <c r="B110" s="16"/>
      <c r="C110" s="9"/>
    </row>
    <row r="111" spans="1:3" s="10" customFormat="1" ht="15" customHeight="1" x14ac:dyDescent="0.2">
      <c r="A111" s="17" t="s">
        <v>5</v>
      </c>
      <c r="B111" s="16"/>
      <c r="C111" s="9"/>
    </row>
    <row r="112" spans="1:3" s="10" customFormat="1" ht="15" customHeight="1" x14ac:dyDescent="0.2">
      <c r="A112" s="28" t="s">
        <v>14</v>
      </c>
      <c r="B112" s="35"/>
      <c r="C112" s="9"/>
    </row>
    <row r="113" spans="1:3" s="10" customFormat="1" ht="15" customHeight="1" x14ac:dyDescent="0.2">
      <c r="A113" s="15"/>
      <c r="B113" s="31"/>
      <c r="C113" s="9"/>
    </row>
    <row r="114" spans="1:3" s="10" customFormat="1" ht="15" customHeight="1" x14ac:dyDescent="0.25">
      <c r="A114" s="11" t="s">
        <v>27</v>
      </c>
      <c r="B114" s="12" t="s">
        <v>11</v>
      </c>
      <c r="C114" s="9"/>
    </row>
    <row r="115" spans="1:3" s="10" customFormat="1" ht="15" customHeight="1" x14ac:dyDescent="0.2">
      <c r="A115" s="30"/>
      <c r="B115" s="31"/>
      <c r="C115" s="9"/>
    </row>
    <row r="116" spans="1:3" s="10" customFormat="1" ht="15" customHeight="1" x14ac:dyDescent="0.2">
      <c r="A116" s="15" t="str">
        <f t="shared" ref="A116:A122" si="5">A98</f>
        <v xml:space="preserve">    Fund Balance 6/30/23</v>
      </c>
      <c r="B116" s="16"/>
      <c r="C116" s="9"/>
    </row>
    <row r="117" spans="1:3" s="10" customFormat="1" ht="15" customHeight="1" x14ac:dyDescent="0.2">
      <c r="A117" s="17" t="str">
        <f t="shared" si="5"/>
        <v xml:space="preserve">    Revenues in FY 2023-24</v>
      </c>
      <c r="B117" s="16"/>
      <c r="C117" s="9"/>
    </row>
    <row r="118" spans="1:3" s="10" customFormat="1" ht="15" customHeight="1" x14ac:dyDescent="0.25">
      <c r="A118" s="18" t="str">
        <f t="shared" si="5"/>
        <v xml:space="preserve">    Total Revenues Available for FY 2023-24</v>
      </c>
      <c r="B118" s="19">
        <f>B117+B116</f>
        <v>0</v>
      </c>
      <c r="C118" s="9"/>
    </row>
    <row r="119" spans="1:3" s="10" customFormat="1" ht="15" customHeight="1" x14ac:dyDescent="0.2">
      <c r="A119" s="17" t="str">
        <f t="shared" si="5"/>
        <v xml:space="preserve">    Less Funds Expended in FY 2023-24</v>
      </c>
      <c r="B119" s="19"/>
      <c r="C119" s="9"/>
    </row>
    <row r="120" spans="1:3" s="10" customFormat="1" ht="15" customHeight="1" x14ac:dyDescent="0.2">
      <c r="A120" s="17" t="str">
        <f t="shared" si="5"/>
        <v xml:space="preserve">    Projected Revenue Available for FY 2023-24</v>
      </c>
      <c r="B120" s="19"/>
      <c r="C120" s="9"/>
    </row>
    <row r="121" spans="1:3" s="10" customFormat="1" ht="15" customHeight="1" x14ac:dyDescent="0.2">
      <c r="A121" s="17" t="str">
        <f t="shared" si="5"/>
        <v xml:space="preserve">    Less Previous Commitments</v>
      </c>
      <c r="B121" s="19"/>
      <c r="C121" s="9"/>
    </row>
    <row r="122" spans="1:3" s="10" customFormat="1" ht="15" customHeight="1" x14ac:dyDescent="0.25">
      <c r="A122" s="18" t="str">
        <f t="shared" si="5"/>
        <v xml:space="preserve">    Estimated Amount Available for FY 2023-24 Projects &amp; Operations</v>
      </c>
      <c r="B122" s="19">
        <f>B118-B119+B120-B121</f>
        <v>0</v>
      </c>
      <c r="C122" s="9"/>
    </row>
    <row r="123" spans="1:3" s="10" customFormat="1" ht="15" customHeight="1" x14ac:dyDescent="0.2">
      <c r="A123" s="17" t="s">
        <v>0</v>
      </c>
      <c r="B123" s="19"/>
      <c r="C123" s="9"/>
    </row>
    <row r="124" spans="1:3" s="10" customFormat="1" ht="15" customHeight="1" x14ac:dyDescent="0.25">
      <c r="A124" s="15" t="s">
        <v>13</v>
      </c>
      <c r="B124" s="32" t="s">
        <v>15</v>
      </c>
      <c r="C124" s="9"/>
    </row>
    <row r="125" spans="1:3" s="10" customFormat="1" ht="15" customHeight="1" x14ac:dyDescent="0.2">
      <c r="A125" s="9" t="s">
        <v>1</v>
      </c>
      <c r="B125" s="22"/>
      <c r="C125" s="9"/>
    </row>
    <row r="126" spans="1:3" s="10" customFormat="1" ht="15" customHeight="1" x14ac:dyDescent="0.2">
      <c r="A126" s="17" t="s">
        <v>2</v>
      </c>
      <c r="B126" s="16"/>
      <c r="C126" s="9"/>
    </row>
    <row r="127" spans="1:3" s="10" customFormat="1" ht="15" customHeight="1" x14ac:dyDescent="0.2">
      <c r="A127" s="17" t="s">
        <v>3</v>
      </c>
      <c r="B127" s="16"/>
      <c r="C127" s="9"/>
    </row>
    <row r="128" spans="1:3" s="10" customFormat="1" ht="15" customHeight="1" x14ac:dyDescent="0.2">
      <c r="A128" s="17" t="s">
        <v>4</v>
      </c>
      <c r="B128" s="16"/>
      <c r="C128" s="9"/>
    </row>
    <row r="129" spans="1:3" s="10" customFormat="1" ht="15" customHeight="1" x14ac:dyDescent="0.2">
      <c r="A129" s="17" t="s">
        <v>5</v>
      </c>
      <c r="B129" s="16"/>
      <c r="C129" s="9"/>
    </row>
    <row r="130" spans="1:3" s="10" customFormat="1" ht="15" customHeight="1" x14ac:dyDescent="0.2">
      <c r="A130" s="42" t="s">
        <v>14</v>
      </c>
      <c r="B130" s="43"/>
      <c r="C130" s="21"/>
    </row>
  </sheetData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2024-08-30T19:01:57Z</cp:lastPrinted>
  <dcterms:created xsi:type="dcterms:W3CDTF">2007-03-13T05:10:21Z</dcterms:created>
  <dcterms:modified xsi:type="dcterms:W3CDTF">2024-08-30T19:02:02Z</dcterms:modified>
</cp:coreProperties>
</file>